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70" yWindow="615" windowWidth="24615" windowHeight="1144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W9" i="2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8"/>
</calcChain>
</file>

<file path=xl/sharedStrings.xml><?xml version="1.0" encoding="utf-8"?>
<sst xmlns="http://schemas.openxmlformats.org/spreadsheetml/2006/main" count="270" uniqueCount="98">
  <si>
    <t/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</si>
  <si>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</si>
  <si>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</si>
  <si>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</si>
  <si>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</si>
  <si>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</si>
  <si>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</si>
  <si>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</si>
  <si>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</si>
  <si>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</si>
  <si>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</si>
  <si>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</si>
  <si>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</si>
  <si>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</si>
  <si>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</si>
  <si>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</si>
  <si>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</si>
  <si>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</si>
  <si>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</si>
  <si>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</si>
  <si>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</si>
  <si>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</si>
  <si>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</si>
  <si>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</si>
  <si>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</si>
  <si>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</si>
  <si>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</si>
  <si>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</si>
  <si>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</si>
  <si>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</si>
  <si>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</si>
  <si>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</si>
  <si>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</si>
  <si>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</si>
  <si>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</si>
  <si>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</si>
  <si>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</si>
  <si>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</si>
  <si>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</si>
  <si>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</si>
  <si>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</si>
  <si>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</si>
  <si>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</si>
  <si>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</si>
  <si>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</si>
  <si>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</si>
  <si>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</si>
  <si>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</si>
  <si>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</si>
  <si>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</si>
  <si>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</si>
  <si>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</si>
  <si>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</si>
  <si>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</si>
  <si>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</si>
  <si>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</si>
  <si>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</si>
  <si>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</si>
  <si>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</si>
  <si>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</si>
  <si>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</si>
  <si>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</si>
  <si>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</si>
  <si>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</si>
  <si>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</si>
  <si>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</si>
  <si>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</si>
  <si>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</si>
  <si>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</si>
  <si>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</si>
  <si>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</si>
  <si>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</si>
  <si>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</si>
  <si>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</si>
  <si>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</si>
  <si>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</si>
  <si>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</si>
  <si>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</si>
  <si>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</si>
  <si>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</si>
  <si>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</si>
  <si>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</si>
  <si>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</si>
  <si>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</si>
  <si>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</si>
  <si>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</si>
  <si>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показателя</t>
  </si>
  <si>
    <t>Раздел, подраздел</t>
  </si>
  <si>
    <t>Утверждено сводной бюджетной росписью
(тыс. рублей)</t>
  </si>
  <si>
    <t>Утверждено сводной бюджетной росписью (тыс. рублей)</t>
  </si>
  <si>
    <t>Факт               (тыс. рублей)</t>
  </si>
  <si>
    <t>Процент исполнения (%)</t>
  </si>
  <si>
    <t xml:space="preserve">                                                                          _______________ 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</si>
  <si>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</si>
  <si>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          расходов бюджетов за 1 полугодие 2021 года</t>
  </si>
  <si>
    <t xml:space="preserve">                                                                                     Малмыжского района за 1 полугодие 2021 года</t>
  </si>
  <si>
    <t xml:space="preserve">                                                                                          Приложение № 4</t>
  </si>
  <si>
    <t xml:space="preserve">                                                                                          к отчету об исполнении бюджета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</si>
</sst>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4">
      <alignment horizontal="right"/>
    </xf>
    <xf numFmtId="0" fontId="1" fillId="0" borderId="1" xfId="13">
      <alignment horizontal="left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3" xfId="10" applyNumberFormat="1" applyFont="1" applyFill="1" applyProtection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5" fillId="0" borderId="2" xfId="5" applyNumberFormat="1" applyFont="1" applyProtection="1">
      <alignment horizontal="center" vertical="center" wrapText="1"/>
    </xf>
    <xf numFmtId="0" fontId="5" fillId="5" borderId="4" xfId="2" applyNumberFormat="1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6" xfId="8" applyNumberFormat="1" applyFont="1" applyFill="1" applyBorder="1" applyProtection="1">
      <alignment horizontal="right" vertical="top" shrinkToFit="1"/>
    </xf>
    <xf numFmtId="4" fontId="1" fillId="0" borderId="6" xfId="9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4" fontId="1" fillId="0" borderId="4" xfId="12" applyNumberFormat="1" applyFont="1" applyFill="1" applyBorder="1" applyProtection="1">
      <alignment horizontal="right" vertical="top" shrinkToFit="1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7" fillId="0" borderId="1" xfId="3" applyNumberFormat="1" applyFont="1" applyAlignment="1" applyProtection="1">
      <alignment wrapText="1"/>
    </xf>
    <xf numFmtId="0" fontId="7" fillId="0" borderId="1" xfId="3" applyFont="1" applyAlignment="1">
      <alignment wrapText="1"/>
    </xf>
    <xf numFmtId="0" fontId="8" fillId="0" borderId="0" xfId="0" applyFont="1" applyAlignment="1">
      <alignment wrapText="1"/>
    </xf>
    <xf numFmtId="0" fontId="7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7" fillId="0" borderId="1" xfId="2" applyNumberFormat="1" applyFont="1" applyAlignment="1" applyProtection="1">
      <alignment wrapText="1"/>
    </xf>
    <xf numFmtId="0" fontId="0" fillId="0" borderId="1" xfId="0" applyBorder="1" applyAlignment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0"/>
  <sheetViews>
    <sheetView showGridLines="0" tabSelected="1" zoomScaleSheetLayoutView="100" workbookViewId="0">
      <pane ySplit="7" topLeftCell="A50" activePane="bottomLeft" state="frozen"/>
      <selection pane="bottomLeft" activeCell="Z5" sqref="Z5"/>
    </sheetView>
  </sheetViews>
  <sheetFormatPr defaultRowHeight="15" outlineLevelRow="1"/>
  <cols>
    <col min="1" max="1" width="46.28515625" style="1" customWidth="1"/>
    <col min="2" max="2" width="7.7109375" style="1" hidden="1" customWidth="1"/>
    <col min="3" max="3" width="12.5703125" style="1" customWidth="1"/>
    <col min="4" max="4" width="10.7109375" style="1" hidden="1" customWidth="1"/>
    <col min="5" max="5" width="7.7109375" style="1" hidden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3.140625" style="1" customWidth="1"/>
    <col min="14" max="19" width="9.140625" style="1" hidden="1"/>
    <col min="20" max="21" width="11.7109375" style="1" hidden="1" customWidth="1"/>
    <col min="22" max="23" width="11.7109375" style="1" customWidth="1"/>
    <col min="24" max="24" width="9.140625" style="1" customWidth="1"/>
    <col min="25" max="16384" width="9.140625" style="1"/>
  </cols>
  <sheetData>
    <row r="1" spans="1:24" ht="15.75" customHeight="1">
      <c r="A1" s="28" t="s">
        <v>96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"/>
    </row>
    <row r="2" spans="1:24" ht="15.75" customHeight="1">
      <c r="A2" s="23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  <c r="W2" s="25"/>
      <c r="X2" s="2"/>
    </row>
    <row r="3" spans="1:24" ht="15.75" customHeight="1">
      <c r="A3" s="26" t="s">
        <v>95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"/>
    </row>
    <row r="4" spans="1:24" ht="37.5" customHeight="1">
      <c r="A4" s="30" t="s">
        <v>93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"/>
    </row>
    <row r="5" spans="1:24" ht="45" customHeight="1">
      <c r="A5" s="30" t="s">
        <v>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27"/>
      <c r="W5" s="27"/>
      <c r="X5" s="2"/>
    </row>
    <row r="6" spans="1:24" ht="12" customHeight="1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"/>
      <c r="W6" s="3"/>
      <c r="X6" s="2"/>
    </row>
    <row r="7" spans="1:24" ht="64.5" customHeight="1">
      <c r="A7" s="12" t="s">
        <v>86</v>
      </c>
      <c r="B7" s="12" t="s">
        <v>87</v>
      </c>
      <c r="C7" s="12" t="s">
        <v>87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88</v>
      </c>
      <c r="I7" s="13" t="s">
        <v>0</v>
      </c>
      <c r="J7" s="13" t="s">
        <v>0</v>
      </c>
      <c r="K7" s="13" t="s">
        <v>0</v>
      </c>
      <c r="L7" s="13" t="s">
        <v>0</v>
      </c>
      <c r="M7" s="13" t="s">
        <v>89</v>
      </c>
      <c r="N7" s="13" t="s">
        <v>0</v>
      </c>
      <c r="O7" s="13" t="s">
        <v>0</v>
      </c>
      <c r="P7" s="13" t="s">
        <v>0</v>
      </c>
      <c r="Q7" s="13" t="s">
        <v>0</v>
      </c>
      <c r="R7" s="13" t="s">
        <v>0</v>
      </c>
      <c r="S7" s="13" t="s">
        <v>0</v>
      </c>
      <c r="T7" s="13" t="s">
        <v>1</v>
      </c>
      <c r="U7" s="13" t="s">
        <v>2</v>
      </c>
      <c r="V7" s="14" t="s">
        <v>90</v>
      </c>
      <c r="W7" s="15" t="s">
        <v>91</v>
      </c>
      <c r="X7" s="2"/>
    </row>
    <row r="8" spans="1:24" s="10" customFormat="1">
      <c r="A8" s="5" t="s">
        <v>3</v>
      </c>
      <c r="B8" s="6" t="s">
        <v>4</v>
      </c>
      <c r="C8" s="6" t="s">
        <v>5</v>
      </c>
      <c r="D8" s="6" t="s">
        <v>6</v>
      </c>
      <c r="E8" s="6" t="s">
        <v>4</v>
      </c>
      <c r="F8" s="6" t="s">
        <v>4</v>
      </c>
      <c r="G8" s="6"/>
      <c r="H8" s="6"/>
      <c r="I8" s="6"/>
      <c r="J8" s="6"/>
      <c r="K8" s="6"/>
      <c r="L8" s="6"/>
      <c r="M8" s="7">
        <v>42339.141000000003</v>
      </c>
      <c r="N8" s="8">
        <v>42339.141000000003</v>
      </c>
      <c r="O8" s="8">
        <v>0</v>
      </c>
      <c r="P8" s="8">
        <v>42339.141000000003</v>
      </c>
      <c r="Q8" s="8">
        <v>0</v>
      </c>
      <c r="R8" s="8">
        <v>42339.141000000003</v>
      </c>
      <c r="S8" s="8">
        <v>0</v>
      </c>
      <c r="T8" s="7">
        <v>45510.36</v>
      </c>
      <c r="U8" s="7">
        <v>51998.16</v>
      </c>
      <c r="V8" s="7">
        <v>20295.91</v>
      </c>
      <c r="W8" s="7">
        <f>V8/M8*100</f>
        <v>47.936518126336097</v>
      </c>
      <c r="X8" s="9"/>
    </row>
    <row r="9" spans="1:24" s="10" customFormat="1" ht="38.25" outlineLevel="1">
      <c r="A9" s="5" t="s">
        <v>7</v>
      </c>
      <c r="B9" s="6" t="s">
        <v>4</v>
      </c>
      <c r="C9" s="6" t="s">
        <v>8</v>
      </c>
      <c r="D9" s="6" t="s">
        <v>6</v>
      </c>
      <c r="E9" s="6" t="s">
        <v>4</v>
      </c>
      <c r="F9" s="6" t="s">
        <v>4</v>
      </c>
      <c r="G9" s="6"/>
      <c r="H9" s="6"/>
      <c r="I9" s="6"/>
      <c r="J9" s="6"/>
      <c r="K9" s="6"/>
      <c r="L9" s="6"/>
      <c r="M9" s="7">
        <v>1217.3</v>
      </c>
      <c r="N9" s="8">
        <v>1217.3</v>
      </c>
      <c r="O9" s="8">
        <v>0</v>
      </c>
      <c r="P9" s="8">
        <v>1217.3</v>
      </c>
      <c r="Q9" s="8">
        <v>0</v>
      </c>
      <c r="R9" s="8">
        <v>1217.3</v>
      </c>
      <c r="S9" s="8">
        <v>0</v>
      </c>
      <c r="T9" s="7">
        <v>1217.3</v>
      </c>
      <c r="U9" s="7">
        <v>1217.3</v>
      </c>
      <c r="V9" s="7">
        <v>572.48</v>
      </c>
      <c r="W9" s="7">
        <f t="shared" ref="W9:W48" si="0">V9/M9*100</f>
        <v>47.028670007393416</v>
      </c>
      <c r="X9" s="9"/>
    </row>
    <row r="10" spans="1:24" s="10" customFormat="1" ht="51" outlineLevel="1">
      <c r="A10" s="5" t="s">
        <v>9</v>
      </c>
      <c r="B10" s="6" t="s">
        <v>4</v>
      </c>
      <c r="C10" s="6" t="s">
        <v>10</v>
      </c>
      <c r="D10" s="6" t="s">
        <v>6</v>
      </c>
      <c r="E10" s="6" t="s">
        <v>4</v>
      </c>
      <c r="F10" s="6" t="s">
        <v>4</v>
      </c>
      <c r="G10" s="6"/>
      <c r="H10" s="6"/>
      <c r="I10" s="6"/>
      <c r="J10" s="6"/>
      <c r="K10" s="6"/>
      <c r="L10" s="6"/>
      <c r="M10" s="7">
        <v>89.2</v>
      </c>
      <c r="N10" s="8">
        <v>89.2</v>
      </c>
      <c r="O10" s="8">
        <v>0</v>
      </c>
      <c r="P10" s="8">
        <v>89.2</v>
      </c>
      <c r="Q10" s="8">
        <v>0</v>
      </c>
      <c r="R10" s="8">
        <v>89.2</v>
      </c>
      <c r="S10" s="8">
        <v>0</v>
      </c>
      <c r="T10" s="7">
        <v>89.2</v>
      </c>
      <c r="U10" s="7">
        <v>89.2</v>
      </c>
      <c r="V10" s="7">
        <v>7.08</v>
      </c>
      <c r="W10" s="7">
        <f t="shared" si="0"/>
        <v>7.9372197309417043</v>
      </c>
      <c r="X10" s="9"/>
    </row>
    <row r="11" spans="1:24" s="10" customFormat="1" ht="51" outlineLevel="1">
      <c r="A11" s="5" t="s">
        <v>11</v>
      </c>
      <c r="B11" s="6" t="s">
        <v>4</v>
      </c>
      <c r="C11" s="6" t="s">
        <v>12</v>
      </c>
      <c r="D11" s="6" t="s">
        <v>6</v>
      </c>
      <c r="E11" s="6" t="s">
        <v>4</v>
      </c>
      <c r="F11" s="6" t="s">
        <v>4</v>
      </c>
      <c r="G11" s="6"/>
      <c r="H11" s="6"/>
      <c r="I11" s="6"/>
      <c r="J11" s="6"/>
      <c r="K11" s="6"/>
      <c r="L11" s="6"/>
      <c r="M11" s="7">
        <v>26902.5</v>
      </c>
      <c r="N11" s="8">
        <v>26902.5</v>
      </c>
      <c r="O11" s="8">
        <v>0</v>
      </c>
      <c r="P11" s="8">
        <v>26902.5</v>
      </c>
      <c r="Q11" s="8">
        <v>0</v>
      </c>
      <c r="R11" s="8">
        <v>26902.5</v>
      </c>
      <c r="S11" s="8">
        <v>0</v>
      </c>
      <c r="T11" s="7">
        <v>26520.2</v>
      </c>
      <c r="U11" s="7">
        <v>26520.2</v>
      </c>
      <c r="V11" s="7">
        <v>13281.86</v>
      </c>
      <c r="W11" s="7">
        <f t="shared" si="0"/>
        <v>49.370355914877798</v>
      </c>
      <c r="X11" s="9"/>
    </row>
    <row r="12" spans="1:24" s="10" customFormat="1" outlineLevel="1">
      <c r="A12" s="5" t="s">
        <v>13</v>
      </c>
      <c r="B12" s="6" t="s">
        <v>4</v>
      </c>
      <c r="C12" s="6" t="s">
        <v>14</v>
      </c>
      <c r="D12" s="6" t="s">
        <v>6</v>
      </c>
      <c r="E12" s="6" t="s">
        <v>4</v>
      </c>
      <c r="F12" s="6" t="s">
        <v>4</v>
      </c>
      <c r="G12" s="6"/>
      <c r="H12" s="6"/>
      <c r="I12" s="6"/>
      <c r="J12" s="6"/>
      <c r="K12" s="6"/>
      <c r="L12" s="6"/>
      <c r="M12" s="7">
        <v>9.83</v>
      </c>
      <c r="N12" s="8">
        <v>9.83</v>
      </c>
      <c r="O12" s="8">
        <v>0</v>
      </c>
      <c r="P12" s="8">
        <v>9.83</v>
      </c>
      <c r="Q12" s="8">
        <v>0</v>
      </c>
      <c r="R12" s="8">
        <v>9.83</v>
      </c>
      <c r="S12" s="8">
        <v>0</v>
      </c>
      <c r="T12" s="7">
        <v>19.760000000000002</v>
      </c>
      <c r="U12" s="7">
        <v>7.36</v>
      </c>
      <c r="V12" s="7">
        <v>0</v>
      </c>
      <c r="W12" s="7">
        <f t="shared" si="0"/>
        <v>0</v>
      </c>
      <c r="X12" s="9"/>
    </row>
    <row r="13" spans="1:24" s="10" customFormat="1" ht="38.25" outlineLevel="1">
      <c r="A13" s="5" t="s">
        <v>15</v>
      </c>
      <c r="B13" s="6" t="s">
        <v>4</v>
      </c>
      <c r="C13" s="6" t="s">
        <v>16</v>
      </c>
      <c r="D13" s="6" t="s">
        <v>6</v>
      </c>
      <c r="E13" s="6" t="s">
        <v>4</v>
      </c>
      <c r="F13" s="6" t="s">
        <v>4</v>
      </c>
      <c r="G13" s="6"/>
      <c r="H13" s="6"/>
      <c r="I13" s="6"/>
      <c r="J13" s="6"/>
      <c r="K13" s="6"/>
      <c r="L13" s="6"/>
      <c r="M13" s="7">
        <v>1141.3</v>
      </c>
      <c r="N13" s="8">
        <v>1141.3</v>
      </c>
      <c r="O13" s="8">
        <v>0</v>
      </c>
      <c r="P13" s="8">
        <v>1141.3</v>
      </c>
      <c r="Q13" s="8">
        <v>0</v>
      </c>
      <c r="R13" s="8">
        <v>1141.3</v>
      </c>
      <c r="S13" s="8">
        <v>0</v>
      </c>
      <c r="T13" s="7">
        <v>1141.3</v>
      </c>
      <c r="U13" s="7">
        <v>1141.3</v>
      </c>
      <c r="V13" s="7">
        <v>543.29</v>
      </c>
      <c r="W13" s="7">
        <f t="shared" si="0"/>
        <v>47.602733724699902</v>
      </c>
      <c r="X13" s="9"/>
    </row>
    <row r="14" spans="1:24" s="10" customFormat="1" ht="25.5" outlineLevel="1">
      <c r="A14" s="5" t="s">
        <v>17</v>
      </c>
      <c r="B14" s="6" t="s">
        <v>4</v>
      </c>
      <c r="C14" s="6" t="s">
        <v>18</v>
      </c>
      <c r="D14" s="6" t="s">
        <v>6</v>
      </c>
      <c r="E14" s="6" t="s">
        <v>4</v>
      </c>
      <c r="F14" s="6" t="s">
        <v>4</v>
      </c>
      <c r="G14" s="6"/>
      <c r="H14" s="6"/>
      <c r="I14" s="6"/>
      <c r="J14" s="6"/>
      <c r="K14" s="6"/>
      <c r="L14" s="6"/>
      <c r="M14" s="7">
        <v>100</v>
      </c>
      <c r="N14" s="8">
        <v>100</v>
      </c>
      <c r="O14" s="8">
        <v>0</v>
      </c>
      <c r="P14" s="8">
        <v>100</v>
      </c>
      <c r="Q14" s="8">
        <v>0</v>
      </c>
      <c r="R14" s="8">
        <v>100</v>
      </c>
      <c r="S14" s="8">
        <v>0</v>
      </c>
      <c r="T14" s="7">
        <v>0</v>
      </c>
      <c r="U14" s="7">
        <v>0</v>
      </c>
      <c r="V14" s="7">
        <v>0</v>
      </c>
      <c r="W14" s="7">
        <f t="shared" si="0"/>
        <v>0</v>
      </c>
      <c r="X14" s="9"/>
    </row>
    <row r="15" spans="1:24" s="10" customFormat="1" outlineLevel="1">
      <c r="A15" s="5" t="s">
        <v>19</v>
      </c>
      <c r="B15" s="6" t="s">
        <v>4</v>
      </c>
      <c r="C15" s="6" t="s">
        <v>20</v>
      </c>
      <c r="D15" s="6" t="s">
        <v>6</v>
      </c>
      <c r="E15" s="6" t="s">
        <v>4</v>
      </c>
      <c r="F15" s="6" t="s">
        <v>4</v>
      </c>
      <c r="G15" s="6"/>
      <c r="H15" s="6"/>
      <c r="I15" s="6"/>
      <c r="J15" s="6"/>
      <c r="K15" s="6"/>
      <c r="L15" s="6"/>
      <c r="M15" s="7">
        <v>200</v>
      </c>
      <c r="N15" s="8">
        <v>200</v>
      </c>
      <c r="O15" s="8">
        <v>0</v>
      </c>
      <c r="P15" s="8">
        <v>200</v>
      </c>
      <c r="Q15" s="8">
        <v>0</v>
      </c>
      <c r="R15" s="8">
        <v>200</v>
      </c>
      <c r="S15" s="8">
        <v>0</v>
      </c>
      <c r="T15" s="7">
        <v>200</v>
      </c>
      <c r="U15" s="7">
        <v>200</v>
      </c>
      <c r="V15" s="7">
        <v>0</v>
      </c>
      <c r="W15" s="7">
        <f t="shared" si="0"/>
        <v>0</v>
      </c>
      <c r="X15" s="9"/>
    </row>
    <row r="16" spans="1:24" s="10" customFormat="1" outlineLevel="1">
      <c r="A16" s="5" t="s">
        <v>21</v>
      </c>
      <c r="B16" s="6" t="s">
        <v>4</v>
      </c>
      <c r="C16" s="6" t="s">
        <v>22</v>
      </c>
      <c r="D16" s="6" t="s">
        <v>6</v>
      </c>
      <c r="E16" s="6" t="s">
        <v>4</v>
      </c>
      <c r="F16" s="6" t="s">
        <v>4</v>
      </c>
      <c r="G16" s="6"/>
      <c r="H16" s="6"/>
      <c r="I16" s="6"/>
      <c r="J16" s="6"/>
      <c r="K16" s="6"/>
      <c r="L16" s="6"/>
      <c r="M16" s="7">
        <v>12679.011</v>
      </c>
      <c r="N16" s="8">
        <v>12679.011</v>
      </c>
      <c r="O16" s="8">
        <v>0</v>
      </c>
      <c r="P16" s="8">
        <v>12679.011</v>
      </c>
      <c r="Q16" s="8">
        <v>0</v>
      </c>
      <c r="R16" s="8">
        <v>12679.011</v>
      </c>
      <c r="S16" s="8">
        <v>0</v>
      </c>
      <c r="T16" s="7">
        <v>16322.6</v>
      </c>
      <c r="U16" s="7">
        <v>22822.799999999999</v>
      </c>
      <c r="V16" s="7">
        <v>5891.2</v>
      </c>
      <c r="W16" s="7">
        <f t="shared" si="0"/>
        <v>46.464191883736042</v>
      </c>
      <c r="X16" s="9"/>
    </row>
    <row r="17" spans="1:24" s="10" customFormat="1" ht="25.5">
      <c r="A17" s="5" t="s">
        <v>23</v>
      </c>
      <c r="B17" s="6" t="s">
        <v>4</v>
      </c>
      <c r="C17" s="6" t="s">
        <v>24</v>
      </c>
      <c r="D17" s="6" t="s">
        <v>6</v>
      </c>
      <c r="E17" s="6" t="s">
        <v>4</v>
      </c>
      <c r="F17" s="6" t="s">
        <v>4</v>
      </c>
      <c r="G17" s="6"/>
      <c r="H17" s="6"/>
      <c r="I17" s="6"/>
      <c r="J17" s="6"/>
      <c r="K17" s="6"/>
      <c r="L17" s="6"/>
      <c r="M17" s="7">
        <v>1629.375</v>
      </c>
      <c r="N17" s="8">
        <v>1629.375</v>
      </c>
      <c r="O17" s="8">
        <v>0</v>
      </c>
      <c r="P17" s="8">
        <v>1629.375</v>
      </c>
      <c r="Q17" s="8">
        <v>0</v>
      </c>
      <c r="R17" s="8">
        <v>1629.375</v>
      </c>
      <c r="S17" s="8">
        <v>0</v>
      </c>
      <c r="T17" s="7">
        <v>1629.2</v>
      </c>
      <c r="U17" s="7">
        <v>1629.2</v>
      </c>
      <c r="V17" s="7">
        <v>786.65</v>
      </c>
      <c r="W17" s="7">
        <f t="shared" si="0"/>
        <v>48.279248177982353</v>
      </c>
      <c r="X17" s="9"/>
    </row>
    <row r="18" spans="1:24" s="10" customFormat="1" ht="38.25" outlineLevel="1">
      <c r="A18" s="5" t="s">
        <v>25</v>
      </c>
      <c r="B18" s="6" t="s">
        <v>4</v>
      </c>
      <c r="C18" s="6" t="s">
        <v>26</v>
      </c>
      <c r="D18" s="6" t="s">
        <v>6</v>
      </c>
      <c r="E18" s="6" t="s">
        <v>4</v>
      </c>
      <c r="F18" s="6" t="s">
        <v>4</v>
      </c>
      <c r="G18" s="6"/>
      <c r="H18" s="6"/>
      <c r="I18" s="6"/>
      <c r="J18" s="6"/>
      <c r="K18" s="6"/>
      <c r="L18" s="6"/>
      <c r="M18" s="7">
        <v>1629.375</v>
      </c>
      <c r="N18" s="8">
        <v>1629.375</v>
      </c>
      <c r="O18" s="8">
        <v>0</v>
      </c>
      <c r="P18" s="8">
        <v>1629.375</v>
      </c>
      <c r="Q18" s="8">
        <v>0</v>
      </c>
      <c r="R18" s="8">
        <v>1629.375</v>
      </c>
      <c r="S18" s="8">
        <v>0</v>
      </c>
      <c r="T18" s="7">
        <v>1629.2</v>
      </c>
      <c r="U18" s="7">
        <v>1629.2</v>
      </c>
      <c r="V18" s="7">
        <v>786.65</v>
      </c>
      <c r="W18" s="7">
        <f t="shared" si="0"/>
        <v>48.279248177982353</v>
      </c>
      <c r="X18" s="9"/>
    </row>
    <row r="19" spans="1:24" s="10" customFormat="1">
      <c r="A19" s="5" t="s">
        <v>27</v>
      </c>
      <c r="B19" s="6" t="s">
        <v>4</v>
      </c>
      <c r="C19" s="6" t="s">
        <v>28</v>
      </c>
      <c r="D19" s="6" t="s">
        <v>6</v>
      </c>
      <c r="E19" s="6" t="s">
        <v>4</v>
      </c>
      <c r="F19" s="6" t="s">
        <v>4</v>
      </c>
      <c r="G19" s="6"/>
      <c r="H19" s="6"/>
      <c r="I19" s="6"/>
      <c r="J19" s="6"/>
      <c r="K19" s="6"/>
      <c r="L19" s="6"/>
      <c r="M19" s="7">
        <v>40972.696819999997</v>
      </c>
      <c r="N19" s="8">
        <v>40972.696819999997</v>
      </c>
      <c r="O19" s="8">
        <v>0</v>
      </c>
      <c r="P19" s="8">
        <v>40972.696819999997</v>
      </c>
      <c r="Q19" s="8">
        <v>0</v>
      </c>
      <c r="R19" s="8">
        <v>40972.696819999997</v>
      </c>
      <c r="S19" s="8">
        <v>0</v>
      </c>
      <c r="T19" s="7">
        <v>49234.15</v>
      </c>
      <c r="U19" s="7">
        <v>37227.9</v>
      </c>
      <c r="V19" s="7">
        <v>11343.76</v>
      </c>
      <c r="W19" s="7">
        <f t="shared" si="0"/>
        <v>27.686144384967044</v>
      </c>
      <c r="X19" s="9"/>
    </row>
    <row r="20" spans="1:24" s="10" customFormat="1" outlineLevel="1">
      <c r="A20" s="5" t="s">
        <v>29</v>
      </c>
      <c r="B20" s="6" t="s">
        <v>4</v>
      </c>
      <c r="C20" s="6" t="s">
        <v>30</v>
      </c>
      <c r="D20" s="6" t="s">
        <v>6</v>
      </c>
      <c r="E20" s="6" t="s">
        <v>4</v>
      </c>
      <c r="F20" s="6" t="s">
        <v>4</v>
      </c>
      <c r="G20" s="6"/>
      <c r="H20" s="6"/>
      <c r="I20" s="6"/>
      <c r="J20" s="6"/>
      <c r="K20" s="6"/>
      <c r="L20" s="6"/>
      <c r="M20" s="7">
        <v>1122.68</v>
      </c>
      <c r="N20" s="8">
        <v>1122.68</v>
      </c>
      <c r="O20" s="8">
        <v>0</v>
      </c>
      <c r="P20" s="8">
        <v>1122.68</v>
      </c>
      <c r="Q20" s="8">
        <v>0</v>
      </c>
      <c r="R20" s="8">
        <v>1122.68</v>
      </c>
      <c r="S20" s="8">
        <v>0</v>
      </c>
      <c r="T20" s="7">
        <v>965.3</v>
      </c>
      <c r="U20" s="7">
        <v>860.2</v>
      </c>
      <c r="V20" s="7">
        <v>185.27</v>
      </c>
      <c r="W20" s="7">
        <f t="shared" si="0"/>
        <v>16.502476217622121</v>
      </c>
      <c r="X20" s="9"/>
    </row>
    <row r="21" spans="1:24" s="10" customFormat="1" outlineLevel="1">
      <c r="A21" s="5" t="s">
        <v>31</v>
      </c>
      <c r="B21" s="6" t="s">
        <v>4</v>
      </c>
      <c r="C21" s="6" t="s">
        <v>32</v>
      </c>
      <c r="D21" s="6" t="s">
        <v>6</v>
      </c>
      <c r="E21" s="6" t="s">
        <v>4</v>
      </c>
      <c r="F21" s="6" t="s">
        <v>4</v>
      </c>
      <c r="G21" s="6"/>
      <c r="H21" s="6"/>
      <c r="I21" s="6"/>
      <c r="J21" s="6"/>
      <c r="K21" s="6"/>
      <c r="L21" s="6"/>
      <c r="M21" s="7">
        <v>2281.3000000000002</v>
      </c>
      <c r="N21" s="8">
        <v>2281.3000000000002</v>
      </c>
      <c r="O21" s="8">
        <v>0</v>
      </c>
      <c r="P21" s="8">
        <v>2281.3000000000002</v>
      </c>
      <c r="Q21" s="8">
        <v>0</v>
      </c>
      <c r="R21" s="8">
        <v>2281.3000000000002</v>
      </c>
      <c r="S21" s="8">
        <v>0</v>
      </c>
      <c r="T21" s="7">
        <v>1500</v>
      </c>
      <c r="U21" s="7">
        <v>1500</v>
      </c>
      <c r="V21" s="7">
        <v>1768.68</v>
      </c>
      <c r="W21" s="7">
        <f t="shared" si="0"/>
        <v>77.529478805943981</v>
      </c>
      <c r="X21" s="9"/>
    </row>
    <row r="22" spans="1:24" s="10" customFormat="1" outlineLevel="1">
      <c r="A22" s="5" t="s">
        <v>33</v>
      </c>
      <c r="B22" s="6" t="s">
        <v>4</v>
      </c>
      <c r="C22" s="6" t="s">
        <v>34</v>
      </c>
      <c r="D22" s="6" t="s">
        <v>6</v>
      </c>
      <c r="E22" s="6" t="s">
        <v>4</v>
      </c>
      <c r="F22" s="6" t="s">
        <v>4</v>
      </c>
      <c r="G22" s="6"/>
      <c r="H22" s="6"/>
      <c r="I22" s="6"/>
      <c r="J22" s="6"/>
      <c r="K22" s="6"/>
      <c r="L22" s="6"/>
      <c r="M22" s="7">
        <v>37058.211819999997</v>
      </c>
      <c r="N22" s="8">
        <v>37058.211819999997</v>
      </c>
      <c r="O22" s="8">
        <v>0</v>
      </c>
      <c r="P22" s="8">
        <v>37058.211819999997</v>
      </c>
      <c r="Q22" s="8">
        <v>0</v>
      </c>
      <c r="R22" s="8">
        <v>37058.211819999997</v>
      </c>
      <c r="S22" s="8">
        <v>0</v>
      </c>
      <c r="T22" s="7">
        <v>46407.31</v>
      </c>
      <c r="U22" s="7">
        <v>34507.699999999997</v>
      </c>
      <c r="V22" s="7">
        <v>9388.2999999999993</v>
      </c>
      <c r="W22" s="7">
        <f t="shared" si="0"/>
        <v>25.333926109551825</v>
      </c>
      <c r="X22" s="9"/>
    </row>
    <row r="23" spans="1:24" s="10" customFormat="1" ht="25.5" outlineLevel="1">
      <c r="A23" s="5" t="s">
        <v>35</v>
      </c>
      <c r="B23" s="6" t="s">
        <v>4</v>
      </c>
      <c r="C23" s="6" t="s">
        <v>36</v>
      </c>
      <c r="D23" s="6" t="s">
        <v>6</v>
      </c>
      <c r="E23" s="6" t="s">
        <v>4</v>
      </c>
      <c r="F23" s="6" t="s">
        <v>4</v>
      </c>
      <c r="G23" s="6"/>
      <c r="H23" s="6"/>
      <c r="I23" s="6"/>
      <c r="J23" s="6"/>
      <c r="K23" s="6"/>
      <c r="L23" s="6"/>
      <c r="M23" s="7">
        <v>510.505</v>
      </c>
      <c r="N23" s="8">
        <v>510.505</v>
      </c>
      <c r="O23" s="8">
        <v>0</v>
      </c>
      <c r="P23" s="8">
        <v>510.505</v>
      </c>
      <c r="Q23" s="8">
        <v>0</v>
      </c>
      <c r="R23" s="8">
        <v>510.505</v>
      </c>
      <c r="S23" s="8">
        <v>0</v>
      </c>
      <c r="T23" s="7">
        <v>361.54</v>
      </c>
      <c r="U23" s="7">
        <v>360</v>
      </c>
      <c r="V23" s="7">
        <v>1.5</v>
      </c>
      <c r="W23" s="7">
        <f t="shared" si="0"/>
        <v>0.29382670101174324</v>
      </c>
      <c r="X23" s="9"/>
    </row>
    <row r="24" spans="1:24" s="10" customFormat="1">
      <c r="A24" s="5" t="s">
        <v>37</v>
      </c>
      <c r="B24" s="6" t="s">
        <v>4</v>
      </c>
      <c r="C24" s="6" t="s">
        <v>38</v>
      </c>
      <c r="D24" s="6" t="s">
        <v>6</v>
      </c>
      <c r="E24" s="6" t="s">
        <v>4</v>
      </c>
      <c r="F24" s="6" t="s">
        <v>4</v>
      </c>
      <c r="G24" s="6"/>
      <c r="H24" s="6"/>
      <c r="I24" s="6"/>
      <c r="J24" s="6"/>
      <c r="K24" s="6"/>
      <c r="L24" s="6"/>
      <c r="M24" s="7">
        <v>25.2</v>
      </c>
      <c r="N24" s="8">
        <v>25.2</v>
      </c>
      <c r="O24" s="8">
        <v>0</v>
      </c>
      <c r="P24" s="8">
        <v>25.2</v>
      </c>
      <c r="Q24" s="8">
        <v>0</v>
      </c>
      <c r="R24" s="8">
        <v>25.2</v>
      </c>
      <c r="S24" s="8">
        <v>0</v>
      </c>
      <c r="T24" s="7">
        <v>0</v>
      </c>
      <c r="U24" s="7">
        <v>0</v>
      </c>
      <c r="V24" s="7">
        <v>24.17</v>
      </c>
      <c r="W24" s="7">
        <f t="shared" si="0"/>
        <v>95.912698412698433</v>
      </c>
      <c r="X24" s="9"/>
    </row>
    <row r="25" spans="1:24" s="10" customFormat="1" ht="25.5" outlineLevel="1">
      <c r="A25" s="5" t="s">
        <v>39</v>
      </c>
      <c r="B25" s="6" t="s">
        <v>4</v>
      </c>
      <c r="C25" s="6" t="s">
        <v>40</v>
      </c>
      <c r="D25" s="6" t="s">
        <v>6</v>
      </c>
      <c r="E25" s="6" t="s">
        <v>4</v>
      </c>
      <c r="F25" s="6" t="s">
        <v>4</v>
      </c>
      <c r="G25" s="6"/>
      <c r="H25" s="6"/>
      <c r="I25" s="6"/>
      <c r="J25" s="6"/>
      <c r="K25" s="6"/>
      <c r="L25" s="6"/>
      <c r="M25" s="7">
        <v>25.2</v>
      </c>
      <c r="N25" s="8">
        <v>25.2</v>
      </c>
      <c r="O25" s="8">
        <v>0</v>
      </c>
      <c r="P25" s="8">
        <v>25.2</v>
      </c>
      <c r="Q25" s="8">
        <v>0</v>
      </c>
      <c r="R25" s="8">
        <v>25.2</v>
      </c>
      <c r="S25" s="8">
        <v>0</v>
      </c>
      <c r="T25" s="7">
        <v>0</v>
      </c>
      <c r="U25" s="7">
        <v>0</v>
      </c>
      <c r="V25" s="7">
        <v>24.17</v>
      </c>
      <c r="W25" s="7">
        <f t="shared" si="0"/>
        <v>95.912698412698433</v>
      </c>
      <c r="X25" s="9"/>
    </row>
    <row r="26" spans="1:24" s="10" customFormat="1">
      <c r="A26" s="5" t="s">
        <v>41</v>
      </c>
      <c r="B26" s="6" t="s">
        <v>4</v>
      </c>
      <c r="C26" s="6" t="s">
        <v>42</v>
      </c>
      <c r="D26" s="6" t="s">
        <v>6</v>
      </c>
      <c r="E26" s="6" t="s">
        <v>4</v>
      </c>
      <c r="F26" s="6" t="s">
        <v>4</v>
      </c>
      <c r="G26" s="6"/>
      <c r="H26" s="6"/>
      <c r="I26" s="6"/>
      <c r="J26" s="6"/>
      <c r="K26" s="6"/>
      <c r="L26" s="6"/>
      <c r="M26" s="7">
        <v>332358.62225000001</v>
      </c>
      <c r="N26" s="8">
        <v>332358.62225000001</v>
      </c>
      <c r="O26" s="8">
        <v>0</v>
      </c>
      <c r="P26" s="8">
        <v>332358.62225000001</v>
      </c>
      <c r="Q26" s="8">
        <v>0</v>
      </c>
      <c r="R26" s="8">
        <v>332358.62225000001</v>
      </c>
      <c r="S26" s="8">
        <v>0</v>
      </c>
      <c r="T26" s="7">
        <v>300426.17</v>
      </c>
      <c r="U26" s="7">
        <v>297358.17</v>
      </c>
      <c r="V26" s="7">
        <v>177250.46</v>
      </c>
      <c r="W26" s="7">
        <f t="shared" si="0"/>
        <v>53.331085199490417</v>
      </c>
      <c r="X26" s="9"/>
    </row>
    <row r="27" spans="1:24" s="10" customFormat="1" outlineLevel="1">
      <c r="A27" s="5" t="s">
        <v>43</v>
      </c>
      <c r="B27" s="6" t="s">
        <v>4</v>
      </c>
      <c r="C27" s="6" t="s">
        <v>44</v>
      </c>
      <c r="D27" s="6" t="s">
        <v>6</v>
      </c>
      <c r="E27" s="6" t="s">
        <v>4</v>
      </c>
      <c r="F27" s="6" t="s">
        <v>4</v>
      </c>
      <c r="G27" s="6"/>
      <c r="H27" s="6"/>
      <c r="I27" s="6"/>
      <c r="J27" s="6"/>
      <c r="K27" s="6"/>
      <c r="L27" s="6"/>
      <c r="M27" s="7">
        <v>75234.176000000007</v>
      </c>
      <c r="N27" s="8">
        <v>75234.176000000007</v>
      </c>
      <c r="O27" s="8">
        <v>0</v>
      </c>
      <c r="P27" s="8">
        <v>75234.176000000007</v>
      </c>
      <c r="Q27" s="8">
        <v>0</v>
      </c>
      <c r="R27" s="8">
        <v>75234.176000000007</v>
      </c>
      <c r="S27" s="8">
        <v>0</v>
      </c>
      <c r="T27" s="7">
        <v>73160</v>
      </c>
      <c r="U27" s="7">
        <v>66676.42</v>
      </c>
      <c r="V27" s="7">
        <v>37813.599999999999</v>
      </c>
      <c r="W27" s="7">
        <f t="shared" si="0"/>
        <v>50.261200441671605</v>
      </c>
      <c r="X27" s="9"/>
    </row>
    <row r="28" spans="1:24" s="10" customFormat="1" outlineLevel="1">
      <c r="A28" s="5" t="s">
        <v>45</v>
      </c>
      <c r="B28" s="6" t="s">
        <v>4</v>
      </c>
      <c r="C28" s="6" t="s">
        <v>46</v>
      </c>
      <c r="D28" s="6" t="s">
        <v>6</v>
      </c>
      <c r="E28" s="6" t="s">
        <v>4</v>
      </c>
      <c r="F28" s="6" t="s">
        <v>4</v>
      </c>
      <c r="G28" s="6"/>
      <c r="H28" s="6"/>
      <c r="I28" s="6"/>
      <c r="J28" s="6"/>
      <c r="K28" s="6"/>
      <c r="L28" s="6"/>
      <c r="M28" s="7">
        <v>227899.57199999999</v>
      </c>
      <c r="N28" s="8">
        <v>227899.57199999999</v>
      </c>
      <c r="O28" s="8">
        <v>0</v>
      </c>
      <c r="P28" s="8">
        <v>227899.57199999999</v>
      </c>
      <c r="Q28" s="8">
        <v>0</v>
      </c>
      <c r="R28" s="8">
        <v>227899.57199999999</v>
      </c>
      <c r="S28" s="8">
        <v>0</v>
      </c>
      <c r="T28" s="7">
        <v>201504.82</v>
      </c>
      <c r="U28" s="7">
        <v>204920.4</v>
      </c>
      <c r="V28" s="7">
        <v>125019.51</v>
      </c>
      <c r="W28" s="7">
        <f t="shared" si="0"/>
        <v>54.857281609989158</v>
      </c>
      <c r="X28" s="9"/>
    </row>
    <row r="29" spans="1:24" s="10" customFormat="1" outlineLevel="1">
      <c r="A29" s="5" t="s">
        <v>47</v>
      </c>
      <c r="B29" s="6" t="s">
        <v>4</v>
      </c>
      <c r="C29" s="6" t="s">
        <v>48</v>
      </c>
      <c r="D29" s="6" t="s">
        <v>6</v>
      </c>
      <c r="E29" s="6" t="s">
        <v>4</v>
      </c>
      <c r="F29" s="6" t="s">
        <v>4</v>
      </c>
      <c r="G29" s="6"/>
      <c r="H29" s="6"/>
      <c r="I29" s="6"/>
      <c r="J29" s="6"/>
      <c r="K29" s="6"/>
      <c r="L29" s="6"/>
      <c r="M29" s="7">
        <v>22645.258249999999</v>
      </c>
      <c r="N29" s="8">
        <v>22645.258249999999</v>
      </c>
      <c r="O29" s="8">
        <v>0</v>
      </c>
      <c r="P29" s="8">
        <v>22645.258249999999</v>
      </c>
      <c r="Q29" s="8">
        <v>0</v>
      </c>
      <c r="R29" s="8">
        <v>22645.258249999999</v>
      </c>
      <c r="S29" s="8">
        <v>0</v>
      </c>
      <c r="T29" s="7">
        <v>19421.05</v>
      </c>
      <c r="U29" s="7">
        <v>19421.05</v>
      </c>
      <c r="V29" s="7">
        <v>11014.77</v>
      </c>
      <c r="W29" s="7">
        <f t="shared" si="0"/>
        <v>48.640513958369191</v>
      </c>
      <c r="X29" s="9"/>
    </row>
    <row r="30" spans="1:24" s="10" customFormat="1" ht="25.5" outlineLevel="1">
      <c r="A30" s="5" t="s">
        <v>49</v>
      </c>
      <c r="B30" s="6" t="s">
        <v>4</v>
      </c>
      <c r="C30" s="6" t="s">
        <v>50</v>
      </c>
      <c r="D30" s="6" t="s">
        <v>6</v>
      </c>
      <c r="E30" s="6" t="s">
        <v>4</v>
      </c>
      <c r="F30" s="6" t="s">
        <v>4</v>
      </c>
      <c r="G30" s="6"/>
      <c r="H30" s="6"/>
      <c r="I30" s="6"/>
      <c r="J30" s="6"/>
      <c r="K30" s="6"/>
      <c r="L30" s="6"/>
      <c r="M30" s="7">
        <v>67.209999999999994</v>
      </c>
      <c r="N30" s="8">
        <v>67.209999999999994</v>
      </c>
      <c r="O30" s="8">
        <v>0</v>
      </c>
      <c r="P30" s="8">
        <v>67.209999999999994</v>
      </c>
      <c r="Q30" s="8">
        <v>0</v>
      </c>
      <c r="R30" s="8">
        <v>67.209999999999994</v>
      </c>
      <c r="S30" s="8">
        <v>0</v>
      </c>
      <c r="T30" s="7">
        <v>0</v>
      </c>
      <c r="U30" s="7">
        <v>0</v>
      </c>
      <c r="V30" s="7">
        <v>25.12</v>
      </c>
      <c r="W30" s="7">
        <f t="shared" si="0"/>
        <v>37.375390566879936</v>
      </c>
      <c r="X30" s="9"/>
    </row>
    <row r="31" spans="1:24" s="10" customFormat="1" outlineLevel="1">
      <c r="A31" s="5" t="s">
        <v>51</v>
      </c>
      <c r="B31" s="6" t="s">
        <v>4</v>
      </c>
      <c r="C31" s="6" t="s">
        <v>52</v>
      </c>
      <c r="D31" s="6" t="s">
        <v>6</v>
      </c>
      <c r="E31" s="6" t="s">
        <v>4</v>
      </c>
      <c r="F31" s="6" t="s">
        <v>4</v>
      </c>
      <c r="G31" s="6"/>
      <c r="H31" s="6"/>
      <c r="I31" s="6"/>
      <c r="J31" s="6"/>
      <c r="K31" s="6"/>
      <c r="L31" s="6"/>
      <c r="M31" s="7">
        <v>841.28200000000004</v>
      </c>
      <c r="N31" s="8">
        <v>841.28200000000004</v>
      </c>
      <c r="O31" s="8">
        <v>0</v>
      </c>
      <c r="P31" s="8">
        <v>841.28200000000004</v>
      </c>
      <c r="Q31" s="8">
        <v>0</v>
      </c>
      <c r="R31" s="8">
        <v>841.28200000000004</v>
      </c>
      <c r="S31" s="8">
        <v>0</v>
      </c>
      <c r="T31" s="7">
        <v>701.8</v>
      </c>
      <c r="U31" s="7">
        <v>701.8</v>
      </c>
      <c r="V31" s="7">
        <v>177.41</v>
      </c>
      <c r="W31" s="7">
        <f t="shared" si="0"/>
        <v>21.088053708506777</v>
      </c>
      <c r="X31" s="9"/>
    </row>
    <row r="32" spans="1:24" s="10" customFormat="1" outlineLevel="1">
      <c r="A32" s="5" t="s">
        <v>53</v>
      </c>
      <c r="B32" s="6" t="s">
        <v>4</v>
      </c>
      <c r="C32" s="6" t="s">
        <v>54</v>
      </c>
      <c r="D32" s="6" t="s">
        <v>6</v>
      </c>
      <c r="E32" s="6" t="s">
        <v>4</v>
      </c>
      <c r="F32" s="6" t="s">
        <v>4</v>
      </c>
      <c r="G32" s="6"/>
      <c r="H32" s="6"/>
      <c r="I32" s="6"/>
      <c r="J32" s="6"/>
      <c r="K32" s="6"/>
      <c r="L32" s="6"/>
      <c r="M32" s="7">
        <v>5671.1239999999998</v>
      </c>
      <c r="N32" s="8">
        <v>5671.1239999999998</v>
      </c>
      <c r="O32" s="8">
        <v>0</v>
      </c>
      <c r="P32" s="8">
        <v>5671.1239999999998</v>
      </c>
      <c r="Q32" s="8">
        <v>0</v>
      </c>
      <c r="R32" s="8">
        <v>5671.1239999999998</v>
      </c>
      <c r="S32" s="8">
        <v>0</v>
      </c>
      <c r="T32" s="7">
        <v>5638.5</v>
      </c>
      <c r="U32" s="7">
        <v>5638.5</v>
      </c>
      <c r="V32" s="7">
        <v>3200.05</v>
      </c>
      <c r="W32" s="7">
        <f t="shared" si="0"/>
        <v>56.427085706466663</v>
      </c>
      <c r="X32" s="9"/>
    </row>
    <row r="33" spans="1:24" s="10" customFormat="1">
      <c r="A33" s="5" t="s">
        <v>55</v>
      </c>
      <c r="B33" s="6" t="s">
        <v>4</v>
      </c>
      <c r="C33" s="6" t="s">
        <v>56</v>
      </c>
      <c r="D33" s="6" t="s">
        <v>6</v>
      </c>
      <c r="E33" s="6" t="s">
        <v>4</v>
      </c>
      <c r="F33" s="6" t="s">
        <v>4</v>
      </c>
      <c r="G33" s="6"/>
      <c r="H33" s="6"/>
      <c r="I33" s="6"/>
      <c r="J33" s="6"/>
      <c r="K33" s="6"/>
      <c r="L33" s="6"/>
      <c r="M33" s="7">
        <v>55184.355779999998</v>
      </c>
      <c r="N33" s="8">
        <v>55184.355779999998</v>
      </c>
      <c r="O33" s="8">
        <v>0</v>
      </c>
      <c r="P33" s="8">
        <v>55184.355779999998</v>
      </c>
      <c r="Q33" s="8">
        <v>0</v>
      </c>
      <c r="R33" s="8">
        <v>55184.355779999998</v>
      </c>
      <c r="S33" s="8">
        <v>0</v>
      </c>
      <c r="T33" s="7">
        <v>40287.699999999997</v>
      </c>
      <c r="U33" s="7">
        <v>40287.699999999997</v>
      </c>
      <c r="V33" s="7">
        <v>32132.400000000001</v>
      </c>
      <c r="W33" s="7">
        <f t="shared" si="0"/>
        <v>58.227371771993177</v>
      </c>
      <c r="X33" s="9"/>
    </row>
    <row r="34" spans="1:24" s="10" customFormat="1" outlineLevel="1">
      <c r="A34" s="5" t="s">
        <v>57</v>
      </c>
      <c r="B34" s="6" t="s">
        <v>4</v>
      </c>
      <c r="C34" s="6" t="s">
        <v>58</v>
      </c>
      <c r="D34" s="6" t="s">
        <v>6</v>
      </c>
      <c r="E34" s="6" t="s">
        <v>4</v>
      </c>
      <c r="F34" s="6" t="s">
        <v>4</v>
      </c>
      <c r="G34" s="6"/>
      <c r="H34" s="6"/>
      <c r="I34" s="6"/>
      <c r="J34" s="6"/>
      <c r="K34" s="6"/>
      <c r="L34" s="6"/>
      <c r="M34" s="7">
        <v>52325.75578</v>
      </c>
      <c r="N34" s="8">
        <v>52325.75578</v>
      </c>
      <c r="O34" s="8">
        <v>0</v>
      </c>
      <c r="P34" s="8">
        <v>52325.75578</v>
      </c>
      <c r="Q34" s="8">
        <v>0</v>
      </c>
      <c r="R34" s="8">
        <v>52325.75578</v>
      </c>
      <c r="S34" s="8">
        <v>0</v>
      </c>
      <c r="T34" s="7">
        <v>37459.1</v>
      </c>
      <c r="U34" s="7">
        <v>37459.1</v>
      </c>
      <c r="V34" s="7">
        <v>30650.71</v>
      </c>
      <c r="W34" s="7">
        <f t="shared" si="0"/>
        <v>58.576717226730132</v>
      </c>
      <c r="X34" s="9"/>
    </row>
    <row r="35" spans="1:24" s="10" customFormat="1" ht="25.5" outlineLevel="1">
      <c r="A35" s="5" t="s">
        <v>59</v>
      </c>
      <c r="B35" s="6" t="s">
        <v>4</v>
      </c>
      <c r="C35" s="6" t="s">
        <v>60</v>
      </c>
      <c r="D35" s="6" t="s">
        <v>6</v>
      </c>
      <c r="E35" s="6" t="s">
        <v>4</v>
      </c>
      <c r="F35" s="6" t="s">
        <v>4</v>
      </c>
      <c r="G35" s="6"/>
      <c r="H35" s="6"/>
      <c r="I35" s="6"/>
      <c r="J35" s="6"/>
      <c r="K35" s="6"/>
      <c r="L35" s="6"/>
      <c r="M35" s="7">
        <v>2858.6</v>
      </c>
      <c r="N35" s="8">
        <v>2858.6</v>
      </c>
      <c r="O35" s="8">
        <v>0</v>
      </c>
      <c r="P35" s="8">
        <v>2858.6</v>
      </c>
      <c r="Q35" s="8">
        <v>0</v>
      </c>
      <c r="R35" s="8">
        <v>2858.6</v>
      </c>
      <c r="S35" s="8">
        <v>0</v>
      </c>
      <c r="T35" s="7">
        <v>2828.6</v>
      </c>
      <c r="U35" s="7">
        <v>2828.6</v>
      </c>
      <c r="V35" s="7">
        <v>1481.69</v>
      </c>
      <c r="W35" s="7">
        <f t="shared" si="0"/>
        <v>51.832715315189262</v>
      </c>
      <c r="X35" s="9"/>
    </row>
    <row r="36" spans="1:24" s="10" customFormat="1">
      <c r="A36" s="5" t="s">
        <v>61</v>
      </c>
      <c r="B36" s="6" t="s">
        <v>4</v>
      </c>
      <c r="C36" s="6" t="s">
        <v>62</v>
      </c>
      <c r="D36" s="6" t="s">
        <v>6</v>
      </c>
      <c r="E36" s="6" t="s">
        <v>4</v>
      </c>
      <c r="F36" s="6" t="s">
        <v>4</v>
      </c>
      <c r="G36" s="6"/>
      <c r="H36" s="6"/>
      <c r="I36" s="6"/>
      <c r="J36" s="6"/>
      <c r="K36" s="6"/>
      <c r="L36" s="6"/>
      <c r="M36" s="7">
        <v>24304.639999999999</v>
      </c>
      <c r="N36" s="8">
        <v>24304.639999999999</v>
      </c>
      <c r="O36" s="8">
        <v>0</v>
      </c>
      <c r="P36" s="8">
        <v>24304.639999999999</v>
      </c>
      <c r="Q36" s="8">
        <v>0</v>
      </c>
      <c r="R36" s="8">
        <v>24304.639999999999</v>
      </c>
      <c r="S36" s="8">
        <v>0</v>
      </c>
      <c r="T36" s="7">
        <v>26502.91</v>
      </c>
      <c r="U36" s="7">
        <v>26832.23</v>
      </c>
      <c r="V36" s="7">
        <v>10916.62</v>
      </c>
      <c r="W36" s="7">
        <f t="shared" si="0"/>
        <v>44.915785627764912</v>
      </c>
      <c r="X36" s="9"/>
    </row>
    <row r="37" spans="1:24" s="10" customFormat="1" outlineLevel="1">
      <c r="A37" s="5" t="s">
        <v>63</v>
      </c>
      <c r="B37" s="6" t="s">
        <v>4</v>
      </c>
      <c r="C37" s="6" t="s">
        <v>64</v>
      </c>
      <c r="D37" s="6" t="s">
        <v>6</v>
      </c>
      <c r="E37" s="6" t="s">
        <v>4</v>
      </c>
      <c r="F37" s="6" t="s">
        <v>4</v>
      </c>
      <c r="G37" s="6"/>
      <c r="H37" s="6"/>
      <c r="I37" s="6"/>
      <c r="J37" s="6"/>
      <c r="K37" s="6"/>
      <c r="L37" s="6"/>
      <c r="M37" s="7">
        <v>3415.2</v>
      </c>
      <c r="N37" s="8">
        <v>3415.2</v>
      </c>
      <c r="O37" s="8">
        <v>0</v>
      </c>
      <c r="P37" s="8">
        <v>3415.2</v>
      </c>
      <c r="Q37" s="8">
        <v>0</v>
      </c>
      <c r="R37" s="8">
        <v>3415.2</v>
      </c>
      <c r="S37" s="8">
        <v>0</v>
      </c>
      <c r="T37" s="7">
        <v>3415.2</v>
      </c>
      <c r="U37" s="7">
        <v>3415.2</v>
      </c>
      <c r="V37" s="7">
        <v>1566.6</v>
      </c>
      <c r="W37" s="7">
        <f t="shared" si="0"/>
        <v>45.871398453970485</v>
      </c>
      <c r="X37" s="9"/>
    </row>
    <row r="38" spans="1:24" s="10" customFormat="1" outlineLevel="1">
      <c r="A38" s="5" t="s">
        <v>65</v>
      </c>
      <c r="B38" s="6" t="s">
        <v>4</v>
      </c>
      <c r="C38" s="6" t="s">
        <v>66</v>
      </c>
      <c r="D38" s="6" t="s">
        <v>6</v>
      </c>
      <c r="E38" s="6" t="s">
        <v>4</v>
      </c>
      <c r="F38" s="6" t="s">
        <v>4</v>
      </c>
      <c r="G38" s="6"/>
      <c r="H38" s="6"/>
      <c r="I38" s="6"/>
      <c r="J38" s="6"/>
      <c r="K38" s="6"/>
      <c r="L38" s="6"/>
      <c r="M38" s="7">
        <v>7122</v>
      </c>
      <c r="N38" s="8">
        <v>7122</v>
      </c>
      <c r="O38" s="8">
        <v>0</v>
      </c>
      <c r="P38" s="8">
        <v>7122</v>
      </c>
      <c r="Q38" s="8">
        <v>0</v>
      </c>
      <c r="R38" s="8">
        <v>7122</v>
      </c>
      <c r="S38" s="8">
        <v>0</v>
      </c>
      <c r="T38" s="7">
        <v>8110</v>
      </c>
      <c r="U38" s="7">
        <v>8443</v>
      </c>
      <c r="V38" s="7">
        <v>5051.59</v>
      </c>
      <c r="W38" s="7">
        <f t="shared" si="0"/>
        <v>70.929373771412529</v>
      </c>
      <c r="X38" s="9"/>
    </row>
    <row r="39" spans="1:24" s="10" customFormat="1" outlineLevel="1">
      <c r="A39" s="5" t="s">
        <v>67</v>
      </c>
      <c r="B39" s="6" t="s">
        <v>4</v>
      </c>
      <c r="C39" s="6" t="s">
        <v>68</v>
      </c>
      <c r="D39" s="6" t="s">
        <v>6</v>
      </c>
      <c r="E39" s="6" t="s">
        <v>4</v>
      </c>
      <c r="F39" s="6" t="s">
        <v>4</v>
      </c>
      <c r="G39" s="6"/>
      <c r="H39" s="6"/>
      <c r="I39" s="6"/>
      <c r="J39" s="6"/>
      <c r="K39" s="6"/>
      <c r="L39" s="6"/>
      <c r="M39" s="7">
        <v>13667.44</v>
      </c>
      <c r="N39" s="8">
        <v>13667.44</v>
      </c>
      <c r="O39" s="8">
        <v>0</v>
      </c>
      <c r="P39" s="8">
        <v>13667.44</v>
      </c>
      <c r="Q39" s="8">
        <v>0</v>
      </c>
      <c r="R39" s="8">
        <v>13667.44</v>
      </c>
      <c r="S39" s="8">
        <v>0</v>
      </c>
      <c r="T39" s="7">
        <v>14877.71</v>
      </c>
      <c r="U39" s="7">
        <v>14874.03</v>
      </c>
      <c r="V39" s="7">
        <v>4248.17</v>
      </c>
      <c r="W39" s="7">
        <f t="shared" si="0"/>
        <v>31.082411922057091</v>
      </c>
      <c r="X39" s="9"/>
    </row>
    <row r="40" spans="1:24" s="10" customFormat="1" outlineLevel="1">
      <c r="A40" s="5" t="s">
        <v>69</v>
      </c>
      <c r="B40" s="6" t="s">
        <v>4</v>
      </c>
      <c r="C40" s="6" t="s">
        <v>70</v>
      </c>
      <c r="D40" s="6" t="s">
        <v>6</v>
      </c>
      <c r="E40" s="6" t="s">
        <v>4</v>
      </c>
      <c r="F40" s="6" t="s">
        <v>4</v>
      </c>
      <c r="G40" s="6"/>
      <c r="H40" s="6"/>
      <c r="I40" s="6"/>
      <c r="J40" s="6"/>
      <c r="K40" s="6"/>
      <c r="L40" s="6"/>
      <c r="M40" s="7">
        <v>100</v>
      </c>
      <c r="N40" s="8">
        <v>100</v>
      </c>
      <c r="O40" s="8">
        <v>0</v>
      </c>
      <c r="P40" s="8">
        <v>100</v>
      </c>
      <c r="Q40" s="8">
        <v>0</v>
      </c>
      <c r="R40" s="8">
        <v>100</v>
      </c>
      <c r="S40" s="8">
        <v>0</v>
      </c>
      <c r="T40" s="7">
        <v>100</v>
      </c>
      <c r="U40" s="7">
        <v>100</v>
      </c>
      <c r="V40" s="7">
        <v>50.27</v>
      </c>
      <c r="W40" s="7">
        <f t="shared" si="0"/>
        <v>50.27</v>
      </c>
      <c r="X40" s="9"/>
    </row>
    <row r="41" spans="1:24" s="10" customFormat="1">
      <c r="A41" s="5" t="s">
        <v>71</v>
      </c>
      <c r="B41" s="6" t="s">
        <v>4</v>
      </c>
      <c r="C41" s="6" t="s">
        <v>72</v>
      </c>
      <c r="D41" s="6" t="s">
        <v>6</v>
      </c>
      <c r="E41" s="6" t="s">
        <v>4</v>
      </c>
      <c r="F41" s="6" t="s">
        <v>4</v>
      </c>
      <c r="G41" s="6"/>
      <c r="H41" s="6"/>
      <c r="I41" s="6"/>
      <c r="J41" s="6"/>
      <c r="K41" s="6"/>
      <c r="L41" s="6"/>
      <c r="M41" s="7">
        <v>100</v>
      </c>
      <c r="N41" s="8">
        <v>100</v>
      </c>
      <c r="O41" s="8">
        <v>0</v>
      </c>
      <c r="P41" s="8">
        <v>100</v>
      </c>
      <c r="Q41" s="8">
        <v>0</v>
      </c>
      <c r="R41" s="8">
        <v>100</v>
      </c>
      <c r="S41" s="8">
        <v>0</v>
      </c>
      <c r="T41" s="7">
        <v>100</v>
      </c>
      <c r="U41" s="7">
        <v>100</v>
      </c>
      <c r="V41" s="7">
        <v>22.53</v>
      </c>
      <c r="W41" s="7">
        <f t="shared" si="0"/>
        <v>22.53</v>
      </c>
      <c r="X41" s="9"/>
    </row>
    <row r="42" spans="1:24" s="10" customFormat="1" outlineLevel="1">
      <c r="A42" s="5" t="s">
        <v>73</v>
      </c>
      <c r="B42" s="6" t="s">
        <v>4</v>
      </c>
      <c r="C42" s="6" t="s">
        <v>74</v>
      </c>
      <c r="D42" s="6" t="s">
        <v>6</v>
      </c>
      <c r="E42" s="6" t="s">
        <v>4</v>
      </c>
      <c r="F42" s="6" t="s">
        <v>4</v>
      </c>
      <c r="G42" s="6"/>
      <c r="H42" s="6"/>
      <c r="I42" s="6"/>
      <c r="J42" s="6"/>
      <c r="K42" s="6"/>
      <c r="L42" s="6"/>
      <c r="M42" s="7">
        <v>100</v>
      </c>
      <c r="N42" s="8">
        <v>100</v>
      </c>
      <c r="O42" s="8">
        <v>0</v>
      </c>
      <c r="P42" s="8">
        <v>100</v>
      </c>
      <c r="Q42" s="8">
        <v>0</v>
      </c>
      <c r="R42" s="8">
        <v>100</v>
      </c>
      <c r="S42" s="8">
        <v>0</v>
      </c>
      <c r="T42" s="7">
        <v>100</v>
      </c>
      <c r="U42" s="7">
        <v>100</v>
      </c>
      <c r="V42" s="7">
        <v>22.53</v>
      </c>
      <c r="W42" s="7">
        <f t="shared" si="0"/>
        <v>22.53</v>
      </c>
      <c r="X42" s="9"/>
    </row>
    <row r="43" spans="1:24" s="10" customFormat="1" ht="25.5">
      <c r="A43" s="5" t="s">
        <v>75</v>
      </c>
      <c r="B43" s="6" t="s">
        <v>4</v>
      </c>
      <c r="C43" s="6" t="s">
        <v>76</v>
      </c>
      <c r="D43" s="6" t="s">
        <v>6</v>
      </c>
      <c r="E43" s="6" t="s">
        <v>4</v>
      </c>
      <c r="F43" s="6" t="s">
        <v>4</v>
      </c>
      <c r="G43" s="6"/>
      <c r="H43" s="6"/>
      <c r="I43" s="6"/>
      <c r="J43" s="6"/>
      <c r="K43" s="6"/>
      <c r="L43" s="6"/>
      <c r="M43" s="7">
        <v>700</v>
      </c>
      <c r="N43" s="8">
        <v>700</v>
      </c>
      <c r="O43" s="8">
        <v>0</v>
      </c>
      <c r="P43" s="8">
        <v>700</v>
      </c>
      <c r="Q43" s="8">
        <v>0</v>
      </c>
      <c r="R43" s="8">
        <v>700</v>
      </c>
      <c r="S43" s="8">
        <v>0</v>
      </c>
      <c r="T43" s="7">
        <v>700</v>
      </c>
      <c r="U43" s="7">
        <v>700</v>
      </c>
      <c r="V43" s="7">
        <v>0</v>
      </c>
      <c r="W43" s="7">
        <f t="shared" si="0"/>
        <v>0</v>
      </c>
      <c r="X43" s="9"/>
    </row>
    <row r="44" spans="1:24" s="10" customFormat="1" ht="25.5" outlineLevel="1">
      <c r="A44" s="5" t="s">
        <v>77</v>
      </c>
      <c r="B44" s="6" t="s">
        <v>4</v>
      </c>
      <c r="C44" s="6" t="s">
        <v>78</v>
      </c>
      <c r="D44" s="6" t="s">
        <v>6</v>
      </c>
      <c r="E44" s="6" t="s">
        <v>4</v>
      </c>
      <c r="F44" s="6" t="s">
        <v>4</v>
      </c>
      <c r="G44" s="6"/>
      <c r="H44" s="6"/>
      <c r="I44" s="6"/>
      <c r="J44" s="6"/>
      <c r="K44" s="6"/>
      <c r="L44" s="6"/>
      <c r="M44" s="7">
        <v>700</v>
      </c>
      <c r="N44" s="8">
        <v>700</v>
      </c>
      <c r="O44" s="8">
        <v>0</v>
      </c>
      <c r="P44" s="8">
        <v>700</v>
      </c>
      <c r="Q44" s="8">
        <v>0</v>
      </c>
      <c r="R44" s="8">
        <v>700</v>
      </c>
      <c r="S44" s="8">
        <v>0</v>
      </c>
      <c r="T44" s="7">
        <v>700</v>
      </c>
      <c r="U44" s="7">
        <v>700</v>
      </c>
      <c r="V44" s="7">
        <v>0</v>
      </c>
      <c r="W44" s="7">
        <f t="shared" si="0"/>
        <v>0</v>
      </c>
      <c r="X44" s="9"/>
    </row>
    <row r="45" spans="1:24" s="10" customFormat="1" ht="38.25">
      <c r="A45" s="5" t="s">
        <v>79</v>
      </c>
      <c r="B45" s="6" t="s">
        <v>4</v>
      </c>
      <c r="C45" s="6" t="s">
        <v>80</v>
      </c>
      <c r="D45" s="6" t="s">
        <v>6</v>
      </c>
      <c r="E45" s="6" t="s">
        <v>4</v>
      </c>
      <c r="F45" s="6" t="s">
        <v>4</v>
      </c>
      <c r="G45" s="6"/>
      <c r="H45" s="6"/>
      <c r="I45" s="6"/>
      <c r="J45" s="6"/>
      <c r="K45" s="6"/>
      <c r="L45" s="6"/>
      <c r="M45" s="7">
        <v>41005.754999999997</v>
      </c>
      <c r="N45" s="8">
        <v>41005.754999999997</v>
      </c>
      <c r="O45" s="8">
        <v>0</v>
      </c>
      <c r="P45" s="8">
        <v>41005.754999999997</v>
      </c>
      <c r="Q45" s="8">
        <v>0</v>
      </c>
      <c r="R45" s="8">
        <v>41005.754999999997</v>
      </c>
      <c r="S45" s="8">
        <v>0</v>
      </c>
      <c r="T45" s="7">
        <v>30710.5</v>
      </c>
      <c r="U45" s="7">
        <v>30730.5</v>
      </c>
      <c r="V45" s="7">
        <v>20793.22</v>
      </c>
      <c r="W45" s="7">
        <f t="shared" si="0"/>
        <v>50.70805305255324</v>
      </c>
      <c r="X45" s="9"/>
    </row>
    <row r="46" spans="1:24" s="10" customFormat="1" ht="38.25" outlineLevel="1">
      <c r="A46" s="5" t="s">
        <v>81</v>
      </c>
      <c r="B46" s="6" t="s">
        <v>4</v>
      </c>
      <c r="C46" s="6" t="s">
        <v>82</v>
      </c>
      <c r="D46" s="6" t="s">
        <v>6</v>
      </c>
      <c r="E46" s="6" t="s">
        <v>4</v>
      </c>
      <c r="F46" s="6" t="s">
        <v>4</v>
      </c>
      <c r="G46" s="6"/>
      <c r="H46" s="6"/>
      <c r="I46" s="6"/>
      <c r="J46" s="6"/>
      <c r="K46" s="6"/>
      <c r="L46" s="6"/>
      <c r="M46" s="7">
        <v>4790</v>
      </c>
      <c r="N46" s="8">
        <v>4790</v>
      </c>
      <c r="O46" s="8">
        <v>0</v>
      </c>
      <c r="P46" s="8">
        <v>4790</v>
      </c>
      <c r="Q46" s="8">
        <v>0</v>
      </c>
      <c r="R46" s="8">
        <v>4790</v>
      </c>
      <c r="S46" s="8">
        <v>0</v>
      </c>
      <c r="T46" s="7">
        <v>4788</v>
      </c>
      <c r="U46" s="7">
        <v>4783</v>
      </c>
      <c r="V46" s="7">
        <v>2394.9899999999998</v>
      </c>
      <c r="W46" s="7">
        <f t="shared" si="0"/>
        <v>49.999791231732772</v>
      </c>
      <c r="X46" s="9"/>
    </row>
    <row r="47" spans="1:24" s="10" customFormat="1" ht="25.5" outlineLevel="1">
      <c r="A47" s="5" t="s">
        <v>83</v>
      </c>
      <c r="B47" s="6" t="s">
        <v>4</v>
      </c>
      <c r="C47" s="6" t="s">
        <v>84</v>
      </c>
      <c r="D47" s="6" t="s">
        <v>6</v>
      </c>
      <c r="E47" s="6" t="s">
        <v>4</v>
      </c>
      <c r="F47" s="6" t="s">
        <v>4</v>
      </c>
      <c r="G47" s="6"/>
      <c r="H47" s="6"/>
      <c r="I47" s="6"/>
      <c r="J47" s="6"/>
      <c r="K47" s="6"/>
      <c r="L47" s="6"/>
      <c r="M47" s="17">
        <v>36215.754999999997</v>
      </c>
      <c r="N47" s="18">
        <v>36215.754999999997</v>
      </c>
      <c r="O47" s="18">
        <v>0</v>
      </c>
      <c r="P47" s="18">
        <v>36215.754999999997</v>
      </c>
      <c r="Q47" s="18">
        <v>0</v>
      </c>
      <c r="R47" s="18">
        <v>36215.754999999997</v>
      </c>
      <c r="S47" s="18">
        <v>0</v>
      </c>
      <c r="T47" s="17">
        <v>25922.5</v>
      </c>
      <c r="U47" s="17">
        <v>25947.5</v>
      </c>
      <c r="V47" s="17">
        <v>18398.23</v>
      </c>
      <c r="W47" s="7">
        <f t="shared" si="0"/>
        <v>50.801729799641073</v>
      </c>
      <c r="X47" s="9"/>
    </row>
    <row r="48" spans="1:24" s="10" customFormat="1" ht="12.75" customHeight="1">
      <c r="A48" s="34" t="s">
        <v>85</v>
      </c>
      <c r="B48" s="35"/>
      <c r="C48" s="35"/>
      <c r="D48" s="35"/>
      <c r="E48" s="35"/>
      <c r="F48" s="35"/>
      <c r="G48" s="35"/>
      <c r="H48" s="11"/>
      <c r="I48" s="11"/>
      <c r="J48" s="11"/>
      <c r="K48" s="11"/>
      <c r="L48" s="11"/>
      <c r="M48" s="19">
        <v>538619.78584999999</v>
      </c>
      <c r="N48" s="20">
        <v>538619.78584999999</v>
      </c>
      <c r="O48" s="20">
        <v>0</v>
      </c>
      <c r="P48" s="20">
        <v>538619.78584999999</v>
      </c>
      <c r="Q48" s="20">
        <v>0</v>
      </c>
      <c r="R48" s="20">
        <v>538619.78584999999</v>
      </c>
      <c r="S48" s="20">
        <v>0</v>
      </c>
      <c r="T48" s="19">
        <v>495100.99</v>
      </c>
      <c r="U48" s="19">
        <v>486863.86</v>
      </c>
      <c r="V48" s="19">
        <v>273565.71000000002</v>
      </c>
      <c r="W48" s="16">
        <f t="shared" si="0"/>
        <v>50.79013381736133</v>
      </c>
      <c r="X48" s="9"/>
    </row>
    <row r="49" spans="1:24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2" customHeight="1">
      <c r="A50" s="21" t="s">
        <v>92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4"/>
      <c r="W50" s="4"/>
      <c r="X50" s="2"/>
    </row>
  </sheetData>
  <mergeCells count="8">
    <mergeCell ref="A50:U50"/>
    <mergeCell ref="A2:W2"/>
    <mergeCell ref="A3:W3"/>
    <mergeCell ref="A1:W1"/>
    <mergeCell ref="A4:W4"/>
    <mergeCell ref="A5:W5"/>
    <mergeCell ref="A6:U6"/>
    <mergeCell ref="A48:G48"/>
  </mergeCells>
  <pageMargins left="0.78740157480314965" right="0.59055118110236227" top="0.59055118110236227" bottom="0.59055118110236227" header="0.39370078740157483" footer="0.51181102362204722"/>
  <pageSetup paperSize="9" scale="83" firstPageNumber="15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FD9D5A-1AAB-4880-A330-BAAFFFD4F5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2021-07-27T12:47:44Z</cp:lastPrinted>
  <dcterms:created xsi:type="dcterms:W3CDTF">2021-07-05T11:58:35Z</dcterms:created>
  <dcterms:modified xsi:type="dcterms:W3CDTF">2021-07-27T12:48:46Z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(расходы)(9).xlsx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